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5" sheetId="1" r:id="rId1"/>
  </sheets>
  <externalReferences>
    <externalReference r:id="rId2"/>
  </externalReferences>
  <definedNames>
    <definedName name="Z_6E36EA37_049E_4FAE_B719_2847CD16F858_.wvu.Cols" localSheetId="0" hidden="1">'Дубовская 5'!#REF!,'Дубовская 5'!#REF!</definedName>
    <definedName name="Z_6E36EA37_049E_4FAE_B719_2847CD16F858_.wvu.Rows" localSheetId="0" hidden="1">'Дубовская 5'!$42:$45</definedName>
    <definedName name="Z_73C0D023_21BD_4441_8EFA_957546C15799_.wvu.Cols" localSheetId="0" hidden="1">'Дубовская 5'!#REF!,'Дубовская 5'!#REF!</definedName>
    <definedName name="Z_73C0D023_21BD_4441_8EFA_957546C15799_.wvu.Rows" localSheetId="0" hidden="1">'Дубовская 5'!$42:$45</definedName>
    <definedName name="_xlnm.Print_Area" localSheetId="0">'Дубовская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<sst xmlns="http://schemas.openxmlformats.org/spreadsheetml/2006/main" count="62" uniqueCount="53">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</sst>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1">
          <cell r="W201">
            <v>36719.165510421153</v>
          </cell>
          <cell r="X201">
            <v>7447.3280926505431</v>
          </cell>
          <cell r="Y201">
            <v>87853.386499999993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5047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Y201">
            <v>130217.47888412594</v>
          </cell>
          <cell r="BB201">
            <v>0</v>
          </cell>
          <cell r="BC201">
            <v>0</v>
          </cell>
          <cell r="CN201">
            <v>13231.79972152653</v>
          </cell>
          <cell r="CO201">
            <v>2711.9417627567036</v>
          </cell>
          <cell r="CP201">
            <v>1876.7424000000003</v>
          </cell>
          <cell r="DB201">
            <v>0</v>
          </cell>
          <cell r="DG201">
            <v>11301.507132786912</v>
          </cell>
          <cell r="DU201">
            <v>74292.187194064129</v>
          </cell>
          <cell r="DV201">
            <v>15816.767318002898</v>
          </cell>
          <cell r="DW201">
            <v>6564.2003000000004</v>
          </cell>
          <cell r="EK201">
            <v>0</v>
          </cell>
          <cell r="EQ201">
            <v>63597.207087563547</v>
          </cell>
          <cell r="FB201">
            <v>65594.868788497246</v>
          </cell>
          <cell r="FC201">
            <v>13414.567007982621</v>
          </cell>
          <cell r="FD201">
            <v>970.4688000000001</v>
          </cell>
          <cell r="FL201">
            <v>0</v>
          </cell>
          <cell r="FS201">
            <v>48637.737987470377</v>
          </cell>
          <cell r="FX201">
            <v>31915.125676656779</v>
          </cell>
          <cell r="FY201">
            <v>6515.4809826812852</v>
          </cell>
          <cell r="FZ201">
            <v>0</v>
          </cell>
          <cell r="GG201">
            <v>7595.4096</v>
          </cell>
          <cell r="GL201">
            <v>18976.492059442207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2129251.0699999998</v>
      </c>
      <c r="F9" s="16">
        <f t="shared" ref="F9:G9" si="0">SUM(F10:F14)</f>
        <v>1996971.27</v>
      </c>
      <c r="G9" s="16">
        <f t="shared" si="0"/>
        <v>512094.54999999993</v>
      </c>
    </row>
    <row r="10" spans="1:7" ht="13.2" customHeight="1" x14ac:dyDescent="0.3">
      <c r="A10" s="73" t="s">
        <v>9</v>
      </c>
      <c r="B10" s="74"/>
      <c r="C10" s="74"/>
      <c r="D10" s="75"/>
      <c r="E10" s="17">
        <v>888148.82</v>
      </c>
      <c r="F10" s="17">
        <v>824693.45</v>
      </c>
      <c r="G10" s="18">
        <v>269867.36</v>
      </c>
    </row>
    <row r="11" spans="1:7" ht="14.4" customHeight="1" x14ac:dyDescent="0.3">
      <c r="A11" s="73" t="s">
        <v>10</v>
      </c>
      <c r="B11" s="74"/>
      <c r="C11" s="74"/>
      <c r="D11" s="75"/>
      <c r="E11" s="17">
        <v>524556.93999999994</v>
      </c>
      <c r="F11" s="17">
        <v>471053.76</v>
      </c>
      <c r="G11" s="18">
        <v>105036.37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128441.79</v>
      </c>
      <c r="F12" s="17">
        <v>122662.04</v>
      </c>
      <c r="G12" s="18">
        <v>22324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142831.82</v>
      </c>
      <c r="F13" s="17">
        <v>136578.91</v>
      </c>
      <c r="G13" s="18">
        <v>24874.42</v>
      </c>
    </row>
    <row r="14" spans="1:7" ht="14.4" customHeight="1" x14ac:dyDescent="0.3">
      <c r="A14" s="66" t="s">
        <v>13</v>
      </c>
      <c r="B14" s="66"/>
      <c r="C14" s="66"/>
      <c r="D14" s="66"/>
      <c r="E14" s="17">
        <v>445271.7</v>
      </c>
      <c r="F14" s="17">
        <v>441983.11</v>
      </c>
      <c r="G14" s="18">
        <v>89992.4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832660.84</v>
      </c>
      <c r="F15" s="16">
        <f t="shared" ref="F15:G15" si="1">SUM(F16:F19)</f>
        <v>826815.62</v>
      </c>
      <c r="G15" s="16">
        <f t="shared" si="1"/>
        <v>162626.52999999997</v>
      </c>
    </row>
    <row r="16" spans="1:7" ht="33.6" customHeight="1" x14ac:dyDescent="0.3">
      <c r="A16" s="79" t="s">
        <v>43</v>
      </c>
      <c r="B16" s="80"/>
      <c r="C16" s="80"/>
      <c r="D16" s="81"/>
      <c r="E16" s="17">
        <v>780539.44</v>
      </c>
      <c r="F16" s="17">
        <v>777171.06</v>
      </c>
      <c r="G16" s="18">
        <v>155414.87</v>
      </c>
    </row>
    <row r="17" spans="1:13" ht="15.6" x14ac:dyDescent="0.3">
      <c r="A17" s="66" t="s">
        <v>44</v>
      </c>
      <c r="B17" s="66"/>
      <c r="C17" s="66"/>
      <c r="D17" s="66"/>
      <c r="E17" s="17">
        <v>1603.92</v>
      </c>
      <c r="F17" s="17">
        <v>1551.73</v>
      </c>
      <c r="G17" s="18">
        <v>232.36</v>
      </c>
    </row>
    <row r="18" spans="1:13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46</v>
      </c>
      <c r="B19" s="66"/>
      <c r="C19" s="66"/>
      <c r="D19" s="66"/>
      <c r="E19" s="17">
        <v>50517.48</v>
      </c>
      <c r="F19" s="17">
        <v>48092.83</v>
      </c>
      <c r="G19" s="18">
        <v>6979.3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8" t="s">
        <v>52</v>
      </c>
      <c r="B24" s="38"/>
      <c r="C24" s="38"/>
      <c r="D24" s="38"/>
      <c r="E24" s="38"/>
      <c r="F24" s="17">
        <v>-283501.75738926372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262237.35898719763</v>
      </c>
    </row>
    <row r="26" spans="1:13" ht="28.5" customHeight="1" x14ac:dyDescent="0.25">
      <c r="A26" s="62"/>
      <c r="B26" s="63"/>
      <c r="C26" s="63"/>
      <c r="D26" s="63"/>
      <c r="E26" s="64"/>
      <c r="F26" s="51"/>
    </row>
    <row r="27" spans="1:13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нар'!W201</f>
        <v>36719.165510421153</v>
      </c>
      <c r="M27" s="33"/>
    </row>
    <row r="28" spans="1:13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нар'!X201</f>
        <v>7447.3280926505431</v>
      </c>
    </row>
    <row r="29" spans="1:13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нар'!Y201</f>
        <v>87853.386499999993</v>
      </c>
    </row>
    <row r="30" spans="1:13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нар'!AA201+'[1]УК ВР декабрь нар'!AB201+'[1]УК ВР декабрь нар'!AC201+'[1]УК ВР декабрь нар'!AD201+'[1]УК ВР декабрь нар'!AE201+'[1]УК ВР декабрь нар'!AF201+'[1]УК ВР декабрь нар'!AG201+'[1]УК ВР декабрь нар'!AH201+'[1]УК ВР декабрь нар'!AJ201+'[1]УК ВР декабрь нар'!AL201+'[1]УК ВР декабрь нар'!AN201+'[1]УК ВР декабрь нар'!AO201+'[1]УК ВР декабрь нар'!AP201+'[1]УК ВР декабрь нар'!AQ201+'[1]УК ВР декабрь нар'!AR201+'[1]УК ВР декабрь нар'!AT201</f>
        <v>0</v>
      </c>
    </row>
    <row r="31" spans="1:13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нар'!AY201</f>
        <v>130217.47888412594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0">
        <f>SUM(F34:F38)+23656.9</f>
        <v>218096.2529167007</v>
      </c>
    </row>
    <row r="33" spans="1:13" ht="33" customHeight="1" x14ac:dyDescent="0.25">
      <c r="A33" s="62"/>
      <c r="B33" s="63"/>
      <c r="C33" s="63"/>
      <c r="D33" s="63"/>
      <c r="E33" s="64"/>
      <c r="F33" s="51"/>
    </row>
    <row r="34" spans="1:13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нар'!CN201+'[1]УК ВР декабрь нар'!DU201</f>
        <v>87523.986915590664</v>
      </c>
      <c r="M34" s="33"/>
    </row>
    <row r="35" spans="1:13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нар'!CO201+'[1]УК ВР декабрь нар'!DV201</f>
        <v>18528.709080759603</v>
      </c>
    </row>
    <row r="36" spans="1:13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нар'!CP201+'[1]УК ВР декабрь нар'!DW201</f>
        <v>8440.9427000000014</v>
      </c>
    </row>
    <row r="37" spans="1:13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нар'!AI201+'[1]УК ВР декабрь нар'!AJ201+'[1]УК ВР декабрь нар'!AS201+'[1]УК ВР декабрь нар'!BC201+'[1]УК ВР декабрь нар'!DB201+'[1]УК ВР декабрь нар'!EK201+'[1]УК ВР декабрь нар'!AM201</f>
        <v>5047</v>
      </c>
    </row>
    <row r="38" spans="1:13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нар'!DG201+'[1]УК ВР декабрь нар'!EQ201</f>
        <v>74898.714220350463</v>
      </c>
    </row>
    <row r="39" spans="1:13" ht="32.4" customHeight="1" x14ac:dyDescent="0.3">
      <c r="A39" s="42" t="s">
        <v>35</v>
      </c>
      <c r="B39" s="43"/>
      <c r="C39" s="43"/>
      <c r="D39" s="43"/>
      <c r="E39" s="44"/>
      <c r="F39" s="26">
        <f>SUM(F40:F48)+99968.84</f>
        <v>293588.9909027305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нар'!FB201+'[1]УК ВР декабрь нар'!FX201</f>
        <v>97509.994465154028</v>
      </c>
      <c r="M40" s="33"/>
    </row>
    <row r="41" spans="1:13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нар'!FC201+'[1]УК ВР декабрь нар'!FY201</f>
        <v>19930.047990663908</v>
      </c>
    </row>
    <row r="42" spans="1:13" ht="15.6" hidden="1" customHeight="1" x14ac:dyDescent="0.3">
      <c r="A42" s="35" t="s">
        <v>21</v>
      </c>
      <c r="B42" s="35"/>
      <c r="C42" s="35"/>
      <c r="D42" s="35"/>
      <c r="E42" s="36"/>
      <c r="F42" s="25"/>
    </row>
    <row r="43" spans="1:13" ht="15.6" hidden="1" customHeight="1" x14ac:dyDescent="0.3">
      <c r="A43" s="36" t="s">
        <v>17</v>
      </c>
      <c r="B43" s="48"/>
      <c r="C43" s="48"/>
      <c r="D43" s="48"/>
      <c r="E43" s="48"/>
      <c r="F43" s="25"/>
    </row>
    <row r="44" spans="1:13" ht="15.6" hidden="1" customHeight="1" x14ac:dyDescent="0.3">
      <c r="A44" s="35" t="s">
        <v>22</v>
      </c>
      <c r="B44" s="35"/>
      <c r="C44" s="35"/>
      <c r="D44" s="35"/>
      <c r="E44" s="36"/>
      <c r="F44" s="25"/>
    </row>
    <row r="45" spans="1:13" ht="15.6" hidden="1" customHeight="1" x14ac:dyDescent="0.3">
      <c r="A45" s="36" t="s">
        <v>17</v>
      </c>
      <c r="B45" s="48"/>
      <c r="C45" s="48"/>
      <c r="D45" s="48"/>
      <c r="E45" s="48"/>
      <c r="F45" s="25"/>
    </row>
    <row r="46" spans="1:13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нар'!FD201+'[1]УК ВР декабрь нар'!FZ201</f>
        <v>970.4688000000001</v>
      </c>
    </row>
    <row r="47" spans="1:13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нар'!GG201+'[1]УК ВР декабрь нар'!FL201+'[1]УК ВР декабрь нар'!BB201+'[1]УК ВР декабрь нар'!AK201</f>
        <v>7595.4096</v>
      </c>
    </row>
    <row r="48" spans="1:13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нар'!FS201+'[1]УК ВР декабрь нар'!GL201</f>
        <v>67614.230046912591</v>
      </c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773922.6028066288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149362.13</v>
      </c>
    </row>
    <row r="52" spans="1:12" ht="15.6" x14ac:dyDescent="0.3">
      <c r="A52" s="36" t="s">
        <v>23</v>
      </c>
      <c r="B52" s="48"/>
      <c r="C52" s="48"/>
      <c r="D52" s="48"/>
      <c r="E52" s="48"/>
      <c r="F52" s="25">
        <v>80076.320000000007</v>
      </c>
    </row>
    <row r="53" spans="1:12" ht="15.6" x14ac:dyDescent="0.3">
      <c r="A53" s="36" t="s">
        <v>24</v>
      </c>
      <c r="B53" s="48"/>
      <c r="C53" s="48"/>
      <c r="D53" s="48"/>
      <c r="E53" s="48"/>
      <c r="F53" s="25">
        <v>69285.81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923284.7328066288</v>
      </c>
      <c r="L55" s="19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780539.44</v>
      </c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777171.06</v>
      </c>
      <c r="H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-426247.05019589257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5</vt:lpstr>
      <vt:lpstr>'Дубовская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2018-04-02T10:44:07Z</cp:lastPrinted>
  <dcterms:created xsi:type="dcterms:W3CDTF">2013-05-24T09:13:10Z</dcterms:created>
  <dcterms:modified xsi:type="dcterms:W3CDTF">2019-03-01T05:17:41Z</dcterms:modified>
</cp:coreProperties>
</file>